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  <sheet name="Лист1" sheetId="25" r:id="rId8"/>
  </sheets>
  <externalReferences>
    <externalReference r:id="rId9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 s="1"/>
  <c r="F30"/>
  <c r="F31"/>
  <c r="F32"/>
  <c r="F33"/>
  <c r="C23"/>
  <c r="B36" i="22" l="1"/>
  <c r="B27"/>
  <c r="B33" s="1"/>
  <c r="B35" s="1"/>
  <c r="F23" i="24"/>
  <c r="E26"/>
  <c r="D26" s="1"/>
  <c r="B29" i="22" l="1"/>
  <c r="B30"/>
  <c r="E23" i="24"/>
  <c r="I23" s="1"/>
  <c r="I26" s="1"/>
  <c r="D23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3"/>
  <c r="A9"/>
  <c r="A12"/>
  <c r="A5"/>
  <c r="C25" i="6"/>
  <c r="A15"/>
  <c r="A12"/>
  <c r="A9"/>
  <c r="A5"/>
  <c r="A6" i="13"/>
  <c r="A16"/>
  <c r="C25" s="1"/>
  <c r="A13"/>
  <c r="A15" i="22" l="1"/>
  <c r="B21" s="1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<sst xmlns="http://schemas.openxmlformats.org/spreadsheetml/2006/main" count="500" uniqueCount="298">
  <si>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</si>
  <si>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</si>
  <si>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</si>
  <si>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</si>
  <si>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</si>
  <si>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</si>
  <si>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</si>
  <si>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</si>
  <si>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</si>
  <si>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</si>
  <si>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</si>
  <si>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</si>
  <si>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</si>
  <si>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</si>
  <si>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</si>
  <si>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</si>
  <si>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</si>
  <si>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</si>
  <si>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</si>
  <si>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</si>
  <si>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</si>
  <si>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</si>
  <si>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</si>
  <si>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</si>
  <si>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</si>
  <si>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</si>
  <si>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</si>
  <si>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</si>
  <si>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</si>
  <si>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</si>
  <si>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</si>
  <si>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</si>
  <si>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</si>
  <si>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</si>
  <si>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</si>
  <si>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</si>
  <si>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</si>
  <si>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</si>
  <si>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</si>
  <si>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</si>
  <si>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</si>
  <si>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</si>
  <si>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</si>
  <si>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</si>
  <si>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</si>
  <si>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</si>
  <si>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</si>
  <si>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</si>
  <si>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</si>
  <si>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</si>
  <si>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</si>
  <si>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</si>
  <si>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</si>
  <si>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</si>
  <si>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</si>
  <si>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</si>
  <si>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</si>
  <si>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</si>
  <si>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</si>
  <si>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</si>
  <si>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</si>
  <si>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</si>
  <si>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</si>
  <si>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</si>
  <si>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</si>
  <si>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</si>
  <si>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</si>
  <si>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</si>
  <si>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</si>
  <si>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</si>
  <si>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</si>
  <si>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</si>
  <si>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</si>
  <si>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</si>
  <si>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</si>
  <si>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</si>
  <si>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</si>
  <si>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</si>
  <si>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</si>
  <si>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</si>
  <si>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</si>
  <si>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</si>
  <si>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</si>
  <si>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</si>
  <si>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</si>
  <si>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</si>
  <si>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</si>
  <si>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</si>
  <si>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</si>
  <si>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</si>
  <si>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</si>
  <si>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</si>
  <si>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</si>
  <si>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</si>
  <si>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</si>
  <si>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</si>
  <si>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</si>
  <si>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</si>
  <si>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</si>
  <si>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</si>
  <si>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</si>
  <si>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</si>
  <si>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</si>
  <si>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</si>
  <si>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</si>
  <si>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</si>
  <si>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</si>
  <si>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</si>
  <si>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</si>
  <si>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</si>
  <si>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</si>
  <si>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</si>
  <si>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</si>
  <si>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</si>
  <si>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</si>
  <si>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</si>
  <si>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</si>
  <si>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</si>
  <si>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</si>
  <si>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</si>
  <si>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</si>
  <si>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</si>
  <si>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</si>
  <si>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</si>
  <si>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</si>
  <si>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</si>
  <si>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</si>
  <si>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</si>
  <si>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</si>
  <si>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</si>
  <si>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</si>
  <si>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</si>
  <si>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</si>
  <si>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</si>
  <si>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</si>
  <si>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</si>
  <si>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</si>
  <si>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</si>
  <si>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</si>
  <si>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</si>
  <si>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</si>
  <si>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</si>
  <si>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</si>
  <si>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</si>
  <si>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</si>
  <si>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</si>
  <si>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</si>
  <si>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</si>
  <si>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</si>
  <si>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</si>
  <si>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</si>
  <si>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</si>
  <si>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</si>
  <si>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</si>
  <si>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</si>
  <si>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</si>
  <si>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</si>
  <si>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</si>
  <si>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</si>
  <si>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</si>
  <si>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</si>
  <si>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</si>
  <si>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</si>
  <si>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</si>
  <si>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</si>
  <si>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</si>
  <si>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</si>
  <si>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</si>
  <si>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</si>
  <si>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</si>
  <si>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</si>
  <si>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</si>
  <si>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</si>
  <si>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</si>
  <si>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</si>
  <si>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</si>
  <si>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</si>
  <si>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</si>
  <si>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</si>
  <si>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</si>
  <si>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</si>
  <si>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</si>
  <si>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</si>
  <si>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</si>
  <si>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</si>
  <si>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</si>
  <si>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</si>
  <si>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</si>
  <si>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</si>
  <si>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</si>
  <si>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</si>
  <si>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</si>
  <si>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</si>
  <si>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</si>
  <si>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</si>
  <si>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</si>
  <si>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</si>
  <si>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</si>
  <si>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</si>
  <si>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</si>
  <si>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</si>
  <si>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</si>
  <si>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</si>
  <si>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</si>
  <si>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</si>
  <si>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</si>
  <si>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</si>
  <si>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</si>
  <si>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</si>
  <si>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</si>
  <si>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</si>
  <si>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</si>
  <si>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</si>
  <si>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</si>
  <si>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</si>
  <si>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</si>
  <si>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</si>
  <si>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</si>
  <si>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</si>
  <si>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</si>
  <si>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</si>
  <si>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</si>
  <si>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</si>
  <si>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</si>
  <si>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</si>
  <si>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</si>
  <si>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</si>
  <si>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</si>
  <si>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</si>
  <si>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</si>
  <si>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</si>
  <si>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</si>
  <si>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</si>
  <si>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</si>
  <si>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</si>
  <si>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</si>
  <si>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</si>
  <si>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</si>
  <si>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</si>
  <si>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</si>
  <si>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</si>
  <si>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</si>
  <si>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</si>
  <si>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</si>
  <si>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</si>
  <si>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</si>
  <si>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</si>
  <si>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</si>
  <si>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</si>
  <si>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</si>
  <si>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</si>
  <si>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</si>
  <si>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</si>
  <si>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</si>
  <si>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</si>
  <si>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</si>
  <si>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</si>
  <si>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</si>
  <si>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</si>
  <si>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</si>
  <si>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</si>
  <si>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</si>
  <si>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</si>
  <si>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</si>
  <si>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</si>
  <si>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</si>
  <si>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</si>
  <si>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</si>
  <si>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</si>
  <si>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</si>
  <si>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</si>
  <si>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</si>
  <si>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</si>
  <si>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</si>
  <si>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</si>
  <si>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</si>
  <si>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</si>
  <si>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</si>
  <si>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</si>
  <si>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</si>
  <si>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</si>
  <si>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</si>
  <si>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</si>
  <si>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</si>
  <si>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</si>
  <si>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</si>
  <si>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</si>
  <si>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</si>
  <si>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</si>
  <si>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</si>
  <si>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Грозненский район</t>
  </si>
  <si>
    <t>ЧР, Грозненский район</t>
  </si>
  <si>
    <t>КТП - ТМ-400х1шт.</t>
  </si>
  <si>
    <t>КТПН с ТМ-400кВА Ф-8 ПС №84 пос.Долинский ТП 8-35</t>
  </si>
  <si>
    <t>prj_109108_49699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</si>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</sst>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2" t="s">
        <v>256</v>
      </c>
      <c r="B5" s="192"/>
      <c r="C5" s="192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6" t="s">
        <v>6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7" t="s">
        <v>242</v>
      </c>
      <c r="B9" s="197"/>
      <c r="C9" s="19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3" t="s">
        <v>5</v>
      </c>
      <c r="B10" s="193"/>
      <c r="C10" s="19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7" t="s">
        <v>294</v>
      </c>
      <c r="B12" s="197"/>
      <c r="C12" s="19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3" t="s">
        <v>4</v>
      </c>
      <c r="B13" s="193"/>
      <c r="C13" s="19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7" t="s">
        <v>293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3" t="s">
        <v>3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4" t="s">
        <v>232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9"/>
      <c r="B24" s="190"/>
      <c r="C24" s="191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290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9"/>
      <c r="B39" s="190"/>
      <c r="C39" s="19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9"/>
      <c r="B41" s="190"/>
      <c r="C41" s="19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0.60357700000000003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0.530752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7" zoomScale="60" zoomScaleNormal="60" workbookViewId="0">
      <selection activeCell="N34" sqref="N34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2" t="str">
        <f>'1. паспорт местоположение'!A5:C5</f>
        <v>Год раскрытия информации: 2016 год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14" customFormat="1">
      <c r="A7" s="87"/>
    </row>
    <row r="8" spans="1:20" s="14" customFormat="1" ht="18.75">
      <c r="A8" s="196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</row>
    <row r="9" spans="1:20" s="14" customFormat="1" ht="18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0" s="14" customFormat="1" ht="18.75" customHeight="1">
      <c r="A10" s="197" t="s">
        <v>251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s="14" customFormat="1" ht="18.75" customHeight="1">
      <c r="A11" s="19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14" customFormat="1" ht="18.7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s="14" customFormat="1" ht="18.75" customHeight="1">
      <c r="A13" s="197" t="str">
        <f>'1. паспорт местоположение'!A12:C12</f>
        <v>prj_109108_49699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</row>
    <row r="14" spans="1:20" s="14" customFormat="1" ht="18.75" customHeight="1">
      <c r="A14" s="193" t="s">
        <v>4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99" customFormat="1" ht="15.75" customHeight="1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0" s="100" customFormat="1">
      <c r="A16" s="197" t="str">
        <f>'1. паспорт местоположение'!A15:C15</f>
        <v>КТПН с ТМ-400кВА Ф-8 ПС №84 пос.Долинский ТП 8-35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100" customFormat="1" ht="15" customHeight="1">
      <c r="A17" s="193" t="s">
        <v>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00" customFormat="1" ht="15" customHeight="1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</row>
    <row r="19" spans="1:113" s="100" customFormat="1" ht="15" customHeight="1">
      <c r="A19" s="195" t="s">
        <v>226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01" customFormat="1" ht="21" customHeight="1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>
      <c r="A21" s="206" t="s">
        <v>2</v>
      </c>
      <c r="B21" s="199" t="s">
        <v>117</v>
      </c>
      <c r="C21" s="200"/>
      <c r="D21" s="203" t="s">
        <v>52</v>
      </c>
      <c r="E21" s="199" t="s">
        <v>237</v>
      </c>
      <c r="F21" s="200"/>
      <c r="G21" s="199" t="s">
        <v>122</v>
      </c>
      <c r="H21" s="200"/>
      <c r="I21" s="199" t="s">
        <v>51</v>
      </c>
      <c r="J21" s="200"/>
      <c r="K21" s="203" t="s">
        <v>50</v>
      </c>
      <c r="L21" s="199" t="s">
        <v>49</v>
      </c>
      <c r="M21" s="200"/>
      <c r="N21" s="199" t="s">
        <v>234</v>
      </c>
      <c r="O21" s="200"/>
      <c r="P21" s="203" t="s">
        <v>48</v>
      </c>
      <c r="Q21" s="209" t="s">
        <v>47</v>
      </c>
      <c r="R21" s="210"/>
      <c r="S21" s="209" t="s">
        <v>46</v>
      </c>
      <c r="T21" s="211"/>
    </row>
    <row r="22" spans="1:113" ht="204.75" customHeight="1">
      <c r="A22" s="207"/>
      <c r="B22" s="201"/>
      <c r="C22" s="202"/>
      <c r="D22" s="205"/>
      <c r="E22" s="201"/>
      <c r="F22" s="202"/>
      <c r="G22" s="201"/>
      <c r="H22" s="202"/>
      <c r="I22" s="201"/>
      <c r="J22" s="202"/>
      <c r="K22" s="204"/>
      <c r="L22" s="201"/>
      <c r="M22" s="202"/>
      <c r="N22" s="201"/>
      <c r="O22" s="202"/>
      <c r="P22" s="204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8"/>
      <c r="B23" s="80" t="s">
        <v>41</v>
      </c>
      <c r="C23" s="80" t="s">
        <v>42</v>
      </c>
      <c r="D23" s="204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КТПН с ТМ-400кВА Ф-8 ПС №84 пос.Долинский ТП 8-35</v>
      </c>
      <c r="D25" s="104" t="s">
        <v>252</v>
      </c>
      <c r="E25" s="104"/>
      <c r="F25" s="104" t="s">
        <v>292</v>
      </c>
      <c r="G25" s="104"/>
      <c r="H25" s="104"/>
      <c r="I25" s="104"/>
      <c r="J25" s="105"/>
      <c r="K25" s="105" t="s">
        <v>295</v>
      </c>
      <c r="L25" s="105"/>
      <c r="M25" s="106">
        <v>6</v>
      </c>
      <c r="N25" s="106"/>
      <c r="O25" s="106">
        <v>0.4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8" t="s">
        <v>240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C26" sqref="C26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2" t="str">
        <f>'1. паспорт местоположение'!A5:C5</f>
        <v>Год раскрытия информации: 2016 год</v>
      </c>
      <c r="B5" s="192"/>
      <c r="C5" s="19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6" t="s">
        <v>6</v>
      </c>
      <c r="B7" s="196"/>
      <c r="C7" s="196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6"/>
      <c r="B8" s="196"/>
      <c r="C8" s="196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7" t="str">
        <f>'1. паспорт местоположение'!A9:C9</f>
        <v>АО "Чеченэнерго"</v>
      </c>
      <c r="B9" s="197"/>
      <c r="C9" s="197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3" t="s">
        <v>5</v>
      </c>
      <c r="B10" s="193"/>
      <c r="C10" s="193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6"/>
      <c r="B11" s="196"/>
      <c r="C11" s="196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7" t="str">
        <f>'1. паспорт местоположение'!A12:C12</f>
        <v>prj_109108_49699</v>
      </c>
      <c r="B12" s="197"/>
      <c r="C12" s="197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3" t="s">
        <v>4</v>
      </c>
      <c r="B13" s="193"/>
      <c r="C13" s="193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3"/>
      <c r="B14" s="213"/>
      <c r="C14" s="21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7" t="str">
        <f>'1. паспорт местоположение'!A15:C15</f>
        <v>КТПН с ТМ-400кВА Ф-8 ПС №84 пос.Долинский ТП 8-35</v>
      </c>
      <c r="B15" s="197"/>
      <c r="C15" s="197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3" t="s">
        <v>3</v>
      </c>
      <c r="B16" s="193"/>
      <c r="C16" s="193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4"/>
      <c r="B17" s="214"/>
      <c r="C17" s="21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4" t="s">
        <v>223</v>
      </c>
      <c r="B18" s="194"/>
      <c r="C18" s="194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1.3268799999999998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280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281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6" t="s">
        <v>6</v>
      </c>
      <c r="B7" s="196"/>
      <c r="C7" s="196"/>
      <c r="D7" s="196"/>
      <c r="E7" s="196"/>
      <c r="F7" s="196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</row>
    <row r="10" spans="1:6" ht="15.75">
      <c r="A10" s="193" t="s">
        <v>5</v>
      </c>
      <c r="B10" s="193"/>
      <c r="C10" s="193"/>
      <c r="D10" s="193"/>
      <c r="E10" s="193"/>
      <c r="F10" s="193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7" t="str">
        <f>'1. паспорт местоположение'!A12:C12</f>
        <v>prj_109108_49699</v>
      </c>
      <c r="B12" s="197"/>
      <c r="C12" s="197"/>
      <c r="D12" s="197"/>
      <c r="E12" s="197"/>
      <c r="F12" s="197"/>
    </row>
    <row r="13" spans="1:6" ht="15.75">
      <c r="A13" s="193" t="s">
        <v>4</v>
      </c>
      <c r="B13" s="193"/>
      <c r="C13" s="193"/>
      <c r="D13" s="193"/>
      <c r="E13" s="193"/>
      <c r="F13" s="193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7" t="str">
        <f>'1. паспорт местоположение'!A15:C15</f>
        <v>КТПН с ТМ-400кВА Ф-8 ПС №84 пос.Долинский ТП 8-35</v>
      </c>
      <c r="B15" s="197"/>
      <c r="C15" s="197"/>
      <c r="D15" s="197"/>
      <c r="E15" s="197"/>
      <c r="F15" s="197"/>
    </row>
    <row r="16" spans="1:6" ht="15.75">
      <c r="A16" s="193" t="s">
        <v>3</v>
      </c>
      <c r="B16" s="193"/>
      <c r="C16" s="193"/>
      <c r="D16" s="193"/>
      <c r="E16" s="193"/>
      <c r="F16" s="193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5" t="s">
        <v>260</v>
      </c>
      <c r="B18" s="195"/>
      <c r="C18" s="195"/>
      <c r="D18" s="195"/>
      <c r="E18" s="195"/>
      <c r="F18" s="195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6" t="s">
        <v>261</v>
      </c>
      <c r="C21" s="217"/>
      <c r="D21" s="217"/>
      <c r="E21" s="218"/>
      <c r="F21" s="132"/>
    </row>
    <row r="22" spans="1:6" ht="15.75">
      <c r="A22" s="132"/>
      <c r="B22" s="219" t="s">
        <v>262</v>
      </c>
      <c r="C22" s="220"/>
      <c r="D22" s="220" t="s">
        <v>263</v>
      </c>
      <c r="E22" s="221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7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6" t="s">
        <v>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ht="18.7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>
      <c r="A10" s="193" t="s">
        <v>5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>
      <c r="A12" s="197" t="str">
        <f>'1. паспорт местоположение'!A12:C12</f>
        <v>prj_109108_49699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>
      <c r="A13" s="193" t="s">
        <v>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44">
      <c r="A15" s="197" t="str">
        <f>'1. паспорт местоположение'!A15:C15</f>
        <v>КТПН с ТМ-400кВА Ф-8 ПС №84 пос.Долинский ТП 8-35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>
      <c r="A16" s="193" t="s">
        <v>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>
      <c r="L17" s="85"/>
    </row>
    <row r="18" spans="1:12">
      <c r="K18" s="32"/>
    </row>
    <row r="19" spans="1:12" ht="15.75" customHeight="1">
      <c r="A19" s="232" t="s">
        <v>227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282</v>
      </c>
      <c r="H31" s="176" t="s">
        <v>282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282</v>
      </c>
      <c r="H32" s="175" t="s">
        <v>282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283</v>
      </c>
      <c r="H33" s="177" t="s">
        <v>283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283</v>
      </c>
      <c r="H35" s="175" t="s">
        <v>283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282</v>
      </c>
      <c r="H39" s="176" t="s">
        <v>282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282</v>
      </c>
      <c r="H42" s="176" t="s">
        <v>282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282</v>
      </c>
      <c r="H43" s="175" t="s">
        <v>282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284</v>
      </c>
      <c r="H50" s="176" t="s">
        <v>284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285</v>
      </c>
      <c r="H51" s="171" t="s">
        <v>285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282</v>
      </c>
      <c r="H53" s="176" t="s">
        <v>282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0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6.1406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2" t="str">
        <f>'6.1. Паспорт сетевой график'!A5:L5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>
      <c r="A5" s="250"/>
      <c r="B5" s="250"/>
      <c r="C5" s="250"/>
      <c r="D5" s="250"/>
      <c r="E5" s="250"/>
      <c r="F5" s="250"/>
      <c r="G5" s="250"/>
      <c r="H5" s="250"/>
      <c r="I5" s="250"/>
      <c r="J5" s="250"/>
    </row>
    <row r="6" spans="1:10" ht="18.75">
      <c r="A6" s="251" t="str">
        <f>'[1]1. паспорт местоположение'!A8</f>
        <v xml:space="preserve">Паспорт инвестиционного проекта 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ht="18.75">
      <c r="A7" s="252"/>
      <c r="B7" s="252"/>
      <c r="C7" s="252"/>
      <c r="D7" s="252"/>
      <c r="E7" s="252"/>
      <c r="F7" s="252"/>
      <c r="G7" s="252"/>
      <c r="H7" s="252"/>
      <c r="I7" s="252"/>
      <c r="J7" s="252"/>
    </row>
    <row r="8" spans="1:10">
      <c r="A8" s="253" t="str">
        <f>'6.1. Паспорт сетевой график'!A9:L9</f>
        <v>АО "Чеченэнерго"</v>
      </c>
      <c r="B8" s="253"/>
      <c r="C8" s="253"/>
      <c r="D8" s="253"/>
      <c r="E8" s="253"/>
      <c r="F8" s="253"/>
      <c r="G8" s="253"/>
      <c r="H8" s="253"/>
      <c r="I8" s="253"/>
      <c r="J8" s="253"/>
    </row>
    <row r="9" spans="1:10">
      <c r="A9" s="249" t="str">
        <f>'[1]1. паспорт местоположение'!A11</f>
        <v xml:space="preserve">         (фирменное наименование субъекта электроэнергетики)</v>
      </c>
      <c r="B9" s="249"/>
      <c r="C9" s="249"/>
      <c r="D9" s="249"/>
      <c r="E9" s="249"/>
      <c r="F9" s="249"/>
      <c r="G9" s="249"/>
      <c r="H9" s="249"/>
      <c r="I9" s="249"/>
      <c r="J9" s="249"/>
    </row>
    <row r="10" spans="1:10" ht="18.75">
      <c r="A10" s="252"/>
      <c r="B10" s="252"/>
      <c r="C10" s="252"/>
      <c r="D10" s="252"/>
      <c r="E10" s="252"/>
      <c r="F10" s="252"/>
      <c r="G10" s="252"/>
      <c r="H10" s="252"/>
      <c r="I10" s="252"/>
      <c r="J10" s="252"/>
    </row>
    <row r="11" spans="1:10">
      <c r="A11" s="254" t="str">
        <f>'6.1. Паспорт сетевой график'!A12:L12</f>
        <v>prj_109108_49699</v>
      </c>
      <c r="B11" s="254"/>
      <c r="C11" s="254"/>
      <c r="D11" s="254"/>
      <c r="E11" s="254"/>
      <c r="F11" s="254"/>
      <c r="G11" s="254"/>
      <c r="H11" s="254"/>
      <c r="I11" s="254"/>
      <c r="J11" s="254"/>
    </row>
    <row r="12" spans="1:10">
      <c r="A12" s="249" t="str">
        <f>'[1]1. паспорт местоположение'!A14</f>
        <v xml:space="preserve">         (идентификатор инвестиционного проекта)</v>
      </c>
      <c r="B12" s="249"/>
      <c r="C12" s="249"/>
      <c r="D12" s="249"/>
      <c r="E12" s="249"/>
      <c r="F12" s="249"/>
      <c r="G12" s="249"/>
      <c r="H12" s="249"/>
      <c r="I12" s="249"/>
      <c r="J12" s="249"/>
    </row>
    <row r="13" spans="1:10" ht="18.75">
      <c r="A13" s="255"/>
      <c r="B13" s="255"/>
      <c r="C13" s="255"/>
      <c r="D13" s="255"/>
      <c r="E13" s="255"/>
      <c r="F13" s="255"/>
      <c r="G13" s="255"/>
      <c r="H13" s="255"/>
      <c r="I13" s="255"/>
      <c r="J13" s="255"/>
    </row>
    <row r="14" spans="1:10">
      <c r="A14" s="253" t="str">
        <f>'6.1. Паспорт сетевой график'!A15:L15</f>
        <v>КТПН с ТМ-400кВА Ф-8 ПС №84 пос.Долинский ТП 8-35</v>
      </c>
      <c r="B14" s="253"/>
      <c r="C14" s="253"/>
      <c r="D14" s="253"/>
      <c r="E14" s="253"/>
      <c r="F14" s="253"/>
      <c r="G14" s="253"/>
      <c r="H14" s="253"/>
      <c r="I14" s="253"/>
      <c r="J14" s="253"/>
    </row>
    <row r="15" spans="1:10">
      <c r="A15" s="249" t="str">
        <f>'[1]1. паспорт местоположение'!A17</f>
        <v xml:space="preserve">         (наименование инвестиционного проекта)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>
      <c r="A16" s="237"/>
      <c r="B16" s="237"/>
      <c r="C16" s="237"/>
      <c r="D16" s="237"/>
      <c r="E16" s="237"/>
      <c r="F16" s="237"/>
      <c r="G16" s="237"/>
      <c r="H16" s="237"/>
      <c r="I16" s="237"/>
      <c r="J16" s="237"/>
    </row>
    <row r="17" spans="1:12">
      <c r="A17" s="238" t="s">
        <v>228</v>
      </c>
      <c r="B17" s="238"/>
      <c r="C17" s="238"/>
      <c r="D17" s="238"/>
      <c r="E17" s="238"/>
      <c r="F17" s="238"/>
      <c r="G17" s="238"/>
      <c r="H17" s="238"/>
      <c r="I17" s="238"/>
      <c r="J17" s="238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39" t="s">
        <v>82</v>
      </c>
      <c r="B19" s="242" t="s">
        <v>81</v>
      </c>
      <c r="C19" s="242"/>
      <c r="D19" s="243" t="s">
        <v>80</v>
      </c>
      <c r="E19" s="243"/>
      <c r="F19" s="239" t="s">
        <v>297</v>
      </c>
      <c r="G19" s="244" t="s">
        <v>274</v>
      </c>
      <c r="H19" s="245"/>
      <c r="I19" s="245"/>
      <c r="J19" s="246"/>
    </row>
    <row r="20" spans="1:12">
      <c r="A20" s="240"/>
      <c r="B20" s="242"/>
      <c r="C20" s="242"/>
      <c r="D20" s="243"/>
      <c r="E20" s="243"/>
      <c r="F20" s="240"/>
      <c r="G20" s="247" t="s">
        <v>1</v>
      </c>
      <c r="H20" s="248"/>
      <c r="I20" s="247" t="s">
        <v>79</v>
      </c>
      <c r="J20" s="248"/>
    </row>
    <row r="21" spans="1:12" ht="82.5" customHeight="1">
      <c r="A21" s="241"/>
      <c r="B21" s="146" t="s">
        <v>1</v>
      </c>
      <c r="C21" s="181" t="s">
        <v>296</v>
      </c>
      <c r="D21" s="45" t="s">
        <v>268</v>
      </c>
      <c r="E21" s="45" t="s">
        <v>273</v>
      </c>
      <c r="F21" s="241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0.62282300000000002</v>
      </c>
      <c r="D23" s="182">
        <f>D26</f>
        <v>0.62282300000000002</v>
      </c>
      <c r="E23" s="182">
        <f>E26</f>
        <v>0.60357700000000003</v>
      </c>
      <c r="F23" s="183">
        <f>F26</f>
        <v>1.9245999999999999E-2</v>
      </c>
      <c r="G23" s="183">
        <v>0</v>
      </c>
      <c r="H23" s="183"/>
      <c r="I23" s="182">
        <f>E23</f>
        <v>0.60357700000000003</v>
      </c>
      <c r="J23" s="188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18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188"/>
    </row>
    <row r="26" spans="1:12" s="166" customFormat="1" ht="47.25">
      <c r="A26" s="178" t="s">
        <v>176</v>
      </c>
      <c r="B26" s="182">
        <v>0</v>
      </c>
      <c r="C26" s="183">
        <v>0.62282300000000002</v>
      </c>
      <c r="D26" s="182">
        <f>E26+F26</f>
        <v>0.62282300000000002</v>
      </c>
      <c r="E26" s="182">
        <f>'1. паспорт местоположение'!C42</f>
        <v>0.60357700000000003</v>
      </c>
      <c r="F26" s="185">
        <v>1.9245999999999999E-2</v>
      </c>
      <c r="G26" s="183">
        <v>0</v>
      </c>
      <c r="H26" s="186"/>
      <c r="I26" s="182">
        <f>I23</f>
        <v>0.60357700000000003</v>
      </c>
      <c r="J26" s="18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186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3">
        <f>SUM(C30:C33)</f>
        <v>0.530752</v>
      </c>
      <c r="D29" s="186"/>
      <c r="E29" s="186"/>
      <c r="F29" s="186">
        <f>C29</f>
        <v>0.530752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7">
        <v>3.6685000000000002E-2</v>
      </c>
      <c r="D30" s="160"/>
      <c r="E30" s="160"/>
      <c r="F30" s="186">
        <f t="shared" ref="F30:F33" si="0">C30</f>
        <v>3.6685000000000002E-2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7">
        <v>6.5423999999999996E-2</v>
      </c>
      <c r="D31" s="160"/>
      <c r="E31" s="160"/>
      <c r="F31" s="186">
        <f t="shared" si="0"/>
        <v>6.5423999999999996E-2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0.40551700000000002</v>
      </c>
      <c r="D32" s="186"/>
      <c r="E32" s="186"/>
      <c r="F32" s="186">
        <f t="shared" si="0"/>
        <v>0.40551700000000002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83">
        <v>2.312599999999998E-2</v>
      </c>
      <c r="D33" s="160"/>
      <c r="E33" s="160"/>
      <c r="F33" s="186">
        <f t="shared" si="0"/>
        <v>2.312599999999998E-2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3">
        <v>0.4</v>
      </c>
      <c r="D36" s="186"/>
      <c r="E36" s="186"/>
      <c r="F36" s="183">
        <v>0.4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275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3">
        <v>0.4</v>
      </c>
      <c r="D44" s="186"/>
      <c r="E44" s="186"/>
      <c r="F44" s="183">
        <v>0.4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275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3">
        <v>0.530752</v>
      </c>
      <c r="D51" s="183"/>
      <c r="E51" s="183"/>
      <c r="F51" s="186">
        <v>0.530752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3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3">
        <v>0.4</v>
      </c>
      <c r="D53" s="183"/>
      <c r="E53" s="183"/>
      <c r="F53" s="183">
        <v>0.4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276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276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5"/>
      <c r="C65" s="235"/>
      <c r="D65" s="235"/>
      <c r="E65" s="235"/>
      <c r="F65" s="235"/>
      <c r="G65" s="235"/>
      <c r="H65" s="235"/>
      <c r="I65" s="235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6"/>
      <c r="C67" s="236"/>
      <c r="D67" s="236"/>
      <c r="E67" s="236"/>
      <c r="F67" s="236"/>
      <c r="G67" s="236"/>
      <c r="H67" s="236"/>
      <c r="I67" s="236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5"/>
      <c r="C69" s="235"/>
      <c r="D69" s="235"/>
      <c r="E69" s="235"/>
      <c r="F69" s="235"/>
      <c r="G69" s="235"/>
      <c r="H69" s="235"/>
      <c r="I69" s="235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5"/>
      <c r="C71" s="235"/>
      <c r="D71" s="235"/>
      <c r="E71" s="235"/>
      <c r="F71" s="235"/>
      <c r="G71" s="235"/>
      <c r="H71" s="235"/>
      <c r="I71" s="235"/>
      <c r="J71" s="144"/>
    </row>
    <row r="72" spans="1:10">
      <c r="A72" s="34"/>
      <c r="B72" s="236"/>
      <c r="C72" s="236"/>
      <c r="D72" s="236"/>
      <c r="E72" s="236"/>
      <c r="F72" s="236"/>
      <c r="G72" s="236"/>
      <c r="H72" s="236"/>
      <c r="I72" s="236"/>
      <c r="J72" s="145"/>
    </row>
    <row r="73" spans="1:10">
      <c r="A73" s="34"/>
      <c r="B73" s="235"/>
      <c r="C73" s="235"/>
      <c r="D73" s="235"/>
      <c r="E73" s="235"/>
      <c r="F73" s="235"/>
      <c r="G73" s="235"/>
      <c r="H73" s="235"/>
      <c r="I73" s="235"/>
      <c r="J73" s="144"/>
    </row>
    <row r="74" spans="1:10">
      <c r="A74" s="34"/>
      <c r="B74" s="233"/>
      <c r="C74" s="233"/>
      <c r="D74" s="233"/>
      <c r="E74" s="233"/>
      <c r="F74" s="233"/>
      <c r="G74" s="233"/>
      <c r="H74" s="233"/>
      <c r="I74" s="233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4"/>
      <c r="C76" s="234"/>
      <c r="D76" s="234"/>
      <c r="E76" s="234"/>
      <c r="F76" s="234"/>
      <c r="G76" s="234"/>
      <c r="H76" s="234"/>
      <c r="I76" s="234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10" zoomScale="70" zoomScaleNormal="90" zoomScaleSheetLayoutView="70" workbookViewId="0">
      <selection activeCell="I25" sqref="I25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8" t="str">
        <f>'6.2. Паспорт фин осв ввод'!A4:J4</f>
        <v>Год раскрытия информации: 2016 год</v>
      </c>
      <c r="B5" s="258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6" t="s">
        <v>6</v>
      </c>
      <c r="B7" s="196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7" t="str">
        <f>'6.2. Паспорт фин осв ввод'!A8:J8</f>
        <v>АО "Чеченэнерго"</v>
      </c>
      <c r="B9" s="197"/>
      <c r="C9" s="116"/>
      <c r="D9" s="116"/>
      <c r="E9" s="116"/>
      <c r="F9" s="116"/>
      <c r="G9" s="116"/>
      <c r="H9" s="116"/>
    </row>
    <row r="10" spans="1:8">
      <c r="A10" s="193" t="s">
        <v>5</v>
      </c>
      <c r="B10" s="193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7" t="str">
        <f>'6.2. Паспорт фин осв ввод'!A11:J11</f>
        <v>prj_109108_49699</v>
      </c>
      <c r="B12" s="197"/>
      <c r="C12" s="116"/>
      <c r="D12" s="116"/>
      <c r="E12" s="116"/>
      <c r="F12" s="116"/>
      <c r="G12" s="116"/>
      <c r="H12" s="116"/>
    </row>
    <row r="13" spans="1:8">
      <c r="A13" s="193" t="s">
        <v>4</v>
      </c>
      <c r="B13" s="193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7" t="str">
        <f>'6.2. Паспорт фин осв ввод'!A14:J14</f>
        <v>КТПН с ТМ-400кВА Ф-8 ПС №84 пос.Долинский ТП 8-35</v>
      </c>
      <c r="B15" s="197"/>
      <c r="C15" s="116"/>
      <c r="D15" s="116"/>
      <c r="E15" s="116"/>
      <c r="F15" s="116"/>
      <c r="G15" s="116"/>
      <c r="H15" s="116"/>
    </row>
    <row r="16" spans="1:8">
      <c r="A16" s="193" t="s">
        <v>3</v>
      </c>
      <c r="B16" s="193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6" t="s">
        <v>231</v>
      </c>
      <c r="B18" s="257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КТПН с ТМ-400кВА Ф-8 ПС №84 пос.Долинский ТП 8-35</v>
      </c>
    </row>
    <row r="22" spans="1:2" ht="16.5" thickBot="1">
      <c r="A22" s="53" t="s">
        <v>128</v>
      </c>
      <c r="B22" s="122" t="s">
        <v>291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281</v>
      </c>
    </row>
    <row r="27" spans="1:2" ht="29.25" thickBot="1">
      <c r="A27" s="64" t="s">
        <v>286</v>
      </c>
      <c r="B27" s="180">
        <f>'1. паспорт местоположение'!C42</f>
        <v>0.60357700000000003</v>
      </c>
    </row>
    <row r="28" spans="1:2" ht="16.5" thickBot="1">
      <c r="A28" s="59" t="s">
        <v>132</v>
      </c>
      <c r="B28" s="59" t="s">
        <v>287</v>
      </c>
    </row>
    <row r="29" spans="1:2" ht="29.25" thickBot="1">
      <c r="A29" s="65" t="s">
        <v>133</v>
      </c>
      <c r="B29" s="180">
        <f>B27</f>
        <v>0.60357700000000003</v>
      </c>
    </row>
    <row r="30" spans="1:2" ht="29.25" thickBot="1">
      <c r="A30" s="65" t="s">
        <v>134</v>
      </c>
      <c r="B30" s="180">
        <f>B27</f>
        <v>0.60357700000000003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288</v>
      </c>
      <c r="B33" s="180">
        <f>B27</f>
        <v>0.60357700000000003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0.60357700000000003</v>
      </c>
    </row>
    <row r="36" spans="1:2" ht="16.5" thickBot="1">
      <c r="A36" s="59" t="s">
        <v>140</v>
      </c>
      <c r="B36" s="180">
        <f>'1. паспорт местоположение'!C43</f>
        <v>0.530752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289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Лист1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2016-05-12T07:51:14Z</dcterms:modified>
</cp:coreProperties>
</file>